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52401 К МСП Капитальный ремонт ВЛ 0,4-10 кВ СП СЭС ХЭС\252401 переделка после замечаний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1" l="1"/>
  <c r="Q12" i="1" s="1"/>
  <c r="Q9" i="1" l="1"/>
  <c r="Q10" i="1" s="1"/>
  <c r="Q14" i="1" s="1"/>
  <c r="Q13" i="1" s="1"/>
  <c r="E9" i="1" l="1"/>
  <c r="J9" i="1"/>
  <c r="P9" i="1" l="1"/>
  <c r="N9" i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<sst xmlns="http://schemas.openxmlformats.org/spreadsheetml/2006/main" count="34" uniqueCount="27">
  <si>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</si>
  <si>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</si>
  <si>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</si>
  <si>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</si>
  <si>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</si>
  <si>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</si>
  <si>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</si>
  <si>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</si>
  <si>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</si>
  <si>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</si>
  <si>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</si>
  <si>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</si>
  <si>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</si>
  <si>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</si>
  <si>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</si>
  <si>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</si>
  <si>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</si>
  <si>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</si>
  <si>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</si>
  <si>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</si>
  <si>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</si>
  <si>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</si>
  <si>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</si>
  <si>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</si>
  <si>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</si>
  <si>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>«Капитальный ремонт ВЛ 0,4-10 кВ СП СЭС, филиал ХЭС»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</si>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</sst>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9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6" xfId="0" applyFont="1" applyBorder="1" applyAlignment="1">
      <alignment horizontal="left" vertical="center" wrapText="1"/>
    </xf>
    <xf numFmtId="164" fontId="14" fillId="0" borderId="0" xfId="1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169" fontId="4" fillId="6" borderId="3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I10" sqref="I10:P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5" t="s">
        <v>16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56"/>
      <c r="F3" s="28">
        <v>19576100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0"/>
      <c r="C4" s="60"/>
      <c r="D4" s="60"/>
      <c r="E4" s="60"/>
      <c r="F4" s="60"/>
      <c r="G4" s="60"/>
      <c r="H4" s="1"/>
      <c r="I4" s="67" t="s">
        <v>17</v>
      </c>
      <c r="J4" s="67"/>
      <c r="K4" s="67"/>
      <c r="L4" s="6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11</v>
      </c>
      <c r="C7" s="56"/>
      <c r="D7" s="62"/>
      <c r="E7" s="62"/>
      <c r="F7" s="63"/>
      <c r="G7" s="64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6" customHeight="1" thickBot="1" x14ac:dyDescent="0.3">
      <c r="A9" s="5"/>
      <c r="B9" s="10">
        <v>1</v>
      </c>
      <c r="C9" s="29" t="s">
        <v>25</v>
      </c>
      <c r="D9" s="11" t="s">
        <v>12</v>
      </c>
      <c r="E9" s="28">
        <f>F3</f>
        <v>19576100</v>
      </c>
      <c r="F9" s="12">
        <v>1</v>
      </c>
      <c r="G9" s="20">
        <f>E9*F9</f>
        <v>19576100</v>
      </c>
      <c r="H9" s="1"/>
      <c r="I9" s="17">
        <f>B9</f>
        <v>1</v>
      </c>
      <c r="J9" s="27" t="str">
        <f>C9</f>
        <v>«Капитальный ремонт ВЛ 0,4-10 кВ СП СЭС, филиал ХЭС»</v>
      </c>
      <c r="K9" s="13"/>
      <c r="L9" s="13"/>
      <c r="M9" s="18" t="str">
        <f>D9</f>
        <v>шт.</v>
      </c>
      <c r="N9" s="22">
        <f>E9</f>
        <v>19576100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19576100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65" t="s">
        <v>15</v>
      </c>
      <c r="C11" s="66"/>
      <c r="D11" s="66"/>
      <c r="E11" s="66"/>
      <c r="F11" s="23">
        <v>0.2</v>
      </c>
      <c r="G11" s="15">
        <f>G10*F11</f>
        <v>3915220</v>
      </c>
      <c r="H11" s="1"/>
      <c r="I11" s="30"/>
      <c r="J11" s="43" t="s">
        <v>23</v>
      </c>
      <c r="K11" s="44"/>
      <c r="L11" s="44"/>
      <c r="M11" s="44"/>
      <c r="N11" s="44"/>
      <c r="O11" s="44"/>
      <c r="P11" s="45"/>
      <c r="Q11" s="68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57" t="s">
        <v>6</v>
      </c>
      <c r="C12" s="58"/>
      <c r="D12" s="58"/>
      <c r="E12" s="58"/>
      <c r="F12" s="59"/>
      <c r="G12" s="16">
        <f>G10+G11</f>
        <v>23491320</v>
      </c>
      <c r="H12" s="1"/>
      <c r="I12" s="31"/>
      <c r="J12" s="46" t="s">
        <v>24</v>
      </c>
      <c r="K12" s="47"/>
      <c r="L12" s="47"/>
      <c r="M12" s="47"/>
      <c r="N12" s="47"/>
      <c r="O12" s="47"/>
      <c r="P12" s="48"/>
      <c r="Q12" s="32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36"/>
      <c r="C13" s="36"/>
      <c r="D13" s="36"/>
      <c r="E13" s="36"/>
      <c r="F13" s="36"/>
      <c r="G13" s="36"/>
      <c r="H13" s="1"/>
      <c r="I13" s="49" t="s">
        <v>15</v>
      </c>
      <c r="J13" s="50"/>
      <c r="K13" s="50"/>
      <c r="L13" s="50"/>
      <c r="M13" s="50"/>
      <c r="N13" s="50"/>
      <c r="O13" s="51"/>
      <c r="P13" s="23">
        <v>0.2</v>
      </c>
      <c r="Q13" s="33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36"/>
      <c r="C14" s="36"/>
      <c r="D14" s="36"/>
      <c r="E14" s="36"/>
      <c r="F14" s="36"/>
      <c r="G14" s="36"/>
      <c r="H14" s="2"/>
      <c r="I14" s="52" t="s">
        <v>6</v>
      </c>
      <c r="J14" s="53"/>
      <c r="K14" s="53"/>
      <c r="L14" s="53"/>
      <c r="M14" s="53"/>
      <c r="N14" s="53"/>
      <c r="O14" s="53"/>
      <c r="P14" s="54"/>
      <c r="Q14" s="34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5"/>
      <c r="K15" s="35"/>
      <c r="L15" s="24"/>
      <c r="AA15" s="1"/>
    </row>
    <row r="16" spans="1:27" ht="82.5" customHeight="1" x14ac:dyDescent="0.25">
      <c r="J16" s="69" t="s">
        <v>26</v>
      </c>
      <c r="K16" s="70"/>
      <c r="L16" s="25"/>
    </row>
    <row r="17" spans="10:12" ht="19.5" x14ac:dyDescent="0.25">
      <c r="J17" s="35"/>
      <c r="K17" s="35"/>
      <c r="L17" s="24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2023-02-13T05:58:31Z</dcterms:modified>
</cp:coreProperties>
</file>